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1014060" sheetId="2" r:id="rId1"/>
  </sheets>
  <definedNames>
    <definedName name="_xlnm.Print_Area" localSheetId="0">КПК1014060!$A$1:$BM$93</definedName>
  </definedNames>
  <calcPr calcId="162913"/>
</workbook>
</file>

<file path=xl/calcChain.xml><?xml version="1.0" encoding="utf-8"?>
<calcChain xmlns="http://schemas.openxmlformats.org/spreadsheetml/2006/main">
  <c r="AR61" i="2" l="1"/>
  <c r="AR60" i="2"/>
  <c r="AR59" i="2"/>
  <c r="AS51" i="2"/>
  <c r="AS50" i="2"/>
  <c r="AS49" i="2"/>
</calcChain>
</file>

<file path=xl/sharedStrings.xml><?xml version="1.0" encoding="utf-8"?>
<sst xmlns="http://schemas.openxmlformats.org/spreadsheetml/2006/main" count="158" uniqueCount="117">
  <si>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</si>
  <si>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</si>
  <si>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</si>
  <si>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</si>
  <si>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</si>
  <si>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</si>
  <si>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</si>
  <si>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</si>
  <si>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</si>
  <si>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</si>
  <si>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</si>
  <si>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</si>
  <si>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</si>
  <si>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</si>
  <si>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</si>
  <si>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</si>
  <si>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</si>
  <si>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</si>
  <si>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</si>
  <si>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</si>
  <si>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</si>
  <si>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</si>
  <si>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</si>
  <si>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</si>
  <si>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</si>
  <si>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</si>
  <si>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</si>
  <si>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</si>
  <si>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</si>
  <si>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</si>
  <si>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</si>
  <si>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</si>
  <si>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</si>
  <si>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</si>
  <si>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</si>
  <si>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</si>
  <si>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</si>
  <si>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</si>
  <si>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</si>
  <si>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</si>
  <si>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</si>
  <si>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</si>
  <si>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</si>
  <si>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</si>
  <si>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</si>
  <si>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</si>
  <si>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</si>
  <si>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</si>
  <si>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</si>
  <si>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</si>
  <si>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</si>
  <si>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</si>
  <si>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</si>
  <si>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</si>
  <si>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</si>
  <si>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</si>
  <si>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</si>
  <si>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</si>
  <si>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</si>
  <si>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</si>
  <si>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</si>
  <si>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</si>
  <si>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</si>
  <si>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</si>
  <si>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 умов  для розвитку соціальної структури  у сфері культури, забезпечення доступності всіх видів культурних послуг, свободи творчості, вільного розвитку культурно-мистецьких процесів, професійної та самодіяльної художньої творчості.</t>
  </si>
  <si>
    <t>Забезпечення організації культурного дозвілля і зміцнення культурних традицій, забезпечення організації діяльності мистецьких колективів</t>
  </si>
  <si>
    <t>Придбання предметів та обладнання довгострокового користування</t>
  </si>
  <si>
    <t>Створення належних умов для діяльності працівників та функціонування клубних закладів</t>
  </si>
  <si>
    <t>УСЬОГО</t>
  </si>
  <si>
    <t>Про Програму галузі культури Ічнянської територіальної громади на 2024-2025 роки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</si>
  <si>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</si>
  <si>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</si>
  <si>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</si>
  <si>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Придбання предметів довгострокового користування</t>
  </si>
  <si>
    <t>грн.</t>
  </si>
  <si>
    <t>Рішення сесії міської ради від 22.12.2023 №863-VIII</t>
  </si>
  <si>
    <t>Придбання предметів довгострокового користування (придбання цифрового мікшерного пульту та платшету для управління)</t>
  </si>
  <si>
    <t>Рішення сесії міської ради від 01.07.2024р. № 1037-VІІІ</t>
  </si>
  <si>
    <t>кількість установ - усього</t>
  </si>
  <si>
    <t>од.</t>
  </si>
  <si>
    <t>штатні розписи</t>
  </si>
  <si>
    <t>середнє число окладів (ставок) - усього</t>
  </si>
  <si>
    <t>середнє число окладів (ставок) керівних працівників</t>
  </si>
  <si>
    <t>середнє число окладів (ставок) спеціалістів</t>
  </si>
  <si>
    <t>середнє число окладів (ставок) робітників</t>
  </si>
  <si>
    <t>продукту</t>
  </si>
  <si>
    <t>кількість відвідувачів - усього</t>
  </si>
  <si>
    <t>осіб</t>
  </si>
  <si>
    <t>Звітність форма - 7нк</t>
  </si>
  <si>
    <t>ефективності</t>
  </si>
  <si>
    <t>середня вартість придбання предметів довгострокового користування (студійні монітори)</t>
  </si>
  <si>
    <t>грн/од</t>
  </si>
  <si>
    <t>кошторис</t>
  </si>
  <si>
    <t>якості</t>
  </si>
  <si>
    <t>динаміка збільшення відвідувачів у плановому періоді відповідно до фактичного показника попереднього періоду</t>
  </si>
  <si>
    <t>відс.</t>
  </si>
  <si>
    <t>Надання послуг з організації культурного дозвілля населення</t>
  </si>
  <si>
    <t>1000000</t>
  </si>
  <si>
    <t>08.11.2024</t>
  </si>
  <si>
    <t>46/01-05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</si>
  <si>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</si>
  <si>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</si>
  <si>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</si>
  <si>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</si>
  <si>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фінансового 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</si>
  <si>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</si>
  <si>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</si>
  <si>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</si>
  <si>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</si>
  <si>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</si>
  <si>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2024  рік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</si>
  <si>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</si>
  <si>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</si>
  <si>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1010000</t>
  </si>
  <si>
    <t>4060</t>
  </si>
  <si>
    <t>0828</t>
  </si>
  <si>
    <t>Конституція України; Бюджетний кодекс України;  Закон України "Про культуру"; 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745», 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2552400000)», Програма розвитку галузі культури Ічнянської територіальної громади на 2024-2025 роки,  Рішення сорок першої (позачергової) сесії Ічнянської міської ради восьмого скликання від 01.11.2024 року №1136-VIII «Про внесення змін до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</si>
</sst>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3"/>
  <sheetViews>
    <sheetView tabSelected="1" view="pageBreakPreview" topLeftCell="A7" zoomScaleNormal="100" zoomScaleSheetLayoutView="100" workbookViewId="0">
      <selection activeCell="A27" sqref="A2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 x14ac:dyDescent="0.2">
      <c r="AO1" s="106" t="s">
        <v>34</v>
      </c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  <c r="BJ1" s="106"/>
      <c r="BK1" s="106"/>
      <c r="BL1" s="106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73" t="s">
        <v>100</v>
      </c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</row>
    <row r="4" spans="1:77" ht="15.75" customHeight="1" x14ac:dyDescent="0.2">
      <c r="AO4" s="94" t="s">
        <v>101</v>
      </c>
      <c r="AP4" s="95"/>
      <c r="AQ4" s="95"/>
      <c r="AR4" s="95"/>
      <c r="AS4" s="95"/>
      <c r="AT4" s="95"/>
      <c r="AU4" s="95"/>
      <c r="AV4" s="95"/>
      <c r="AW4" s="95"/>
      <c r="AX4" s="95"/>
      <c r="AY4" s="95"/>
      <c r="AZ4" s="95"/>
      <c r="BA4" s="95"/>
      <c r="BB4" s="95"/>
      <c r="BC4" s="95"/>
      <c r="BD4" s="95"/>
      <c r="BE4" s="95"/>
      <c r="BF4" s="95"/>
      <c r="BG4" s="95"/>
      <c r="BH4" s="95"/>
      <c r="BI4" s="95"/>
      <c r="BJ4" s="95"/>
      <c r="BK4" s="95"/>
      <c r="BL4" s="95"/>
    </row>
    <row r="5" spans="1:77" x14ac:dyDescent="0.2">
      <c r="AO5" s="96" t="s">
        <v>20</v>
      </c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96"/>
      <c r="BB5" s="96"/>
      <c r="BC5" s="96"/>
      <c r="BD5" s="96"/>
      <c r="BE5" s="96"/>
      <c r="BF5" s="96"/>
      <c r="BG5" s="96"/>
      <c r="BH5" s="96"/>
      <c r="BI5" s="96"/>
      <c r="BJ5" s="96"/>
      <c r="BK5" s="96"/>
      <c r="BL5" s="96"/>
    </row>
    <row r="6" spans="1:77" ht="7.5" customHeight="1" x14ac:dyDescent="0.2"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</row>
    <row r="7" spans="1:77" ht="12.75" customHeight="1" x14ac:dyDescent="0.2">
      <c r="AO7" s="115" t="s">
        <v>98</v>
      </c>
      <c r="AP7" s="74"/>
      <c r="AQ7" s="74"/>
      <c r="AR7" s="74"/>
      <c r="AS7" s="74"/>
      <c r="AT7" s="74"/>
      <c r="AU7" s="74"/>
      <c r="AV7" s="1" t="s">
        <v>61</v>
      </c>
      <c r="AW7" s="115" t="s">
        <v>99</v>
      </c>
      <c r="AX7" s="74"/>
      <c r="AY7" s="74"/>
      <c r="AZ7" s="74"/>
      <c r="BA7" s="74"/>
      <c r="BB7" s="74"/>
      <c r="BC7" s="74"/>
      <c r="BD7" s="74"/>
      <c r="BE7" s="74"/>
      <c r="BF7" s="74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3" customHeight="1" x14ac:dyDescent="0.2"/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110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99" t="s">
        <v>97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34"/>
      <c r="N13" s="101" t="s">
        <v>101</v>
      </c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35"/>
      <c r="AU13" s="99" t="s">
        <v>107</v>
      </c>
      <c r="AV13" s="100"/>
      <c r="AW13" s="100"/>
      <c r="AX13" s="100"/>
      <c r="AY13" s="100"/>
      <c r="AZ13" s="100"/>
      <c r="BA13" s="100"/>
      <c r="BB13" s="10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2" t="s">
        <v>54</v>
      </c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33"/>
      <c r="N14" s="111" t="s">
        <v>60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2" t="s">
        <v>53</v>
      </c>
      <c r="AV14" s="102"/>
      <c r="AW14" s="102"/>
      <c r="AX14" s="102"/>
      <c r="AY14" s="102"/>
      <c r="AZ14" s="102"/>
      <c r="BA14" s="102"/>
      <c r="BB14" s="10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5.2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9" t="s">
        <v>113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34"/>
      <c r="N16" s="101" t="s">
        <v>101</v>
      </c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35"/>
      <c r="AU16" s="99" t="s">
        <v>107</v>
      </c>
      <c r="AV16" s="100"/>
      <c r="AW16" s="100"/>
      <c r="AX16" s="100"/>
      <c r="AY16" s="100"/>
      <c r="AZ16" s="100"/>
      <c r="BA16" s="100"/>
      <c r="BB16" s="10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2" t="s">
        <v>54</v>
      </c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33"/>
      <c r="N17" s="111" t="s">
        <v>59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2" t="s">
        <v>53</v>
      </c>
      <c r="AV17" s="102"/>
      <c r="AW17" s="102"/>
      <c r="AX17" s="102"/>
      <c r="AY17" s="102"/>
      <c r="AZ17" s="102"/>
      <c r="BA17" s="102"/>
      <c r="BB17" s="10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5.25" customHeight="1" x14ac:dyDescent="0.2"/>
    <row r="19" spans="1:79" customFormat="1" ht="42.75" customHeight="1" x14ac:dyDescent="0.2">
      <c r="A19" s="25" t="s">
        <v>52</v>
      </c>
      <c r="B19" s="99" t="s">
        <v>111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N19" s="99" t="s">
        <v>114</v>
      </c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26"/>
      <c r="AA19" s="99" t="s">
        <v>115</v>
      </c>
      <c r="AB19" s="100"/>
      <c r="AC19" s="100"/>
      <c r="AD19" s="100"/>
      <c r="AE19" s="100"/>
      <c r="AF19" s="100"/>
      <c r="AG19" s="100"/>
      <c r="AH19" s="100"/>
      <c r="AI19" s="100"/>
      <c r="AJ19" s="26"/>
      <c r="AK19" s="112" t="s">
        <v>112</v>
      </c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26"/>
      <c r="BE19" s="99" t="s">
        <v>108</v>
      </c>
      <c r="BF19" s="100"/>
      <c r="BG19" s="100"/>
      <c r="BH19" s="100"/>
      <c r="BI19" s="100"/>
      <c r="BJ19" s="100"/>
      <c r="BK19" s="100"/>
      <c r="BL19" s="10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2" t="s">
        <v>54</v>
      </c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N20" s="102" t="s">
        <v>55</v>
      </c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28"/>
      <c r="AA20" s="114" t="s">
        <v>56</v>
      </c>
      <c r="AB20" s="114"/>
      <c r="AC20" s="114"/>
      <c r="AD20" s="114"/>
      <c r="AE20" s="114"/>
      <c r="AF20" s="114"/>
      <c r="AG20" s="114"/>
      <c r="AH20" s="114"/>
      <c r="AI20" s="114"/>
      <c r="AJ20" s="28"/>
      <c r="AK20" s="113" t="s">
        <v>57</v>
      </c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28"/>
      <c r="BE20" s="102" t="s">
        <v>58</v>
      </c>
      <c r="BF20" s="102"/>
      <c r="BG20" s="102"/>
      <c r="BH20" s="102"/>
      <c r="BI20" s="102"/>
      <c r="BJ20" s="102"/>
      <c r="BK20" s="102"/>
      <c r="BL20" s="10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0" t="s">
        <v>49</v>
      </c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1">
        <v>9014000</v>
      </c>
      <c r="V22" s="91"/>
      <c r="W22" s="91"/>
      <c r="X22" s="91"/>
      <c r="Y22" s="91"/>
      <c r="Z22" s="91"/>
      <c r="AA22" s="91"/>
      <c r="AB22" s="91"/>
      <c r="AC22" s="91"/>
      <c r="AD22" s="91"/>
      <c r="AE22" s="107" t="s">
        <v>50</v>
      </c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91">
        <v>8804000</v>
      </c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62" t="s">
        <v>22</v>
      </c>
      <c r="BE22" s="62"/>
      <c r="BF22" s="62"/>
      <c r="BG22" s="62"/>
      <c r="BH22" s="62"/>
      <c r="BI22" s="62"/>
      <c r="BJ22" s="62"/>
      <c r="BK22" s="62"/>
      <c r="BL22" s="62"/>
    </row>
    <row r="23" spans="1:79" ht="24.95" customHeight="1" x14ac:dyDescent="0.2">
      <c r="A23" s="62" t="s">
        <v>62</v>
      </c>
      <c r="B23" s="62"/>
      <c r="C23" s="62"/>
      <c r="D23" s="62"/>
      <c r="E23" s="62"/>
      <c r="F23" s="62"/>
      <c r="G23" s="62"/>
      <c r="H23" s="62"/>
      <c r="I23" s="91">
        <v>210000</v>
      </c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62" t="s">
        <v>23</v>
      </c>
      <c r="U23" s="62"/>
      <c r="V23" s="62"/>
      <c r="W23" s="6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6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157.5" customHeight="1" x14ac:dyDescent="0.2">
      <c r="A26" s="98" t="s">
        <v>116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</row>
    <row r="27" spans="1:79" ht="6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2" t="s">
        <v>35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</row>
    <row r="29" spans="1:79" ht="19.5" customHeight="1" x14ac:dyDescent="0.2">
      <c r="A29" s="79" t="s">
        <v>27</v>
      </c>
      <c r="B29" s="79"/>
      <c r="C29" s="79"/>
      <c r="D29" s="79"/>
      <c r="E29" s="79"/>
      <c r="F29" s="79"/>
      <c r="G29" s="80" t="s">
        <v>39</v>
      </c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/>
      <c r="BK29" s="81"/>
      <c r="BL29" s="82"/>
    </row>
    <row r="30" spans="1:79" ht="15.75" hidden="1" x14ac:dyDescent="0.2">
      <c r="A30" s="57">
        <v>1</v>
      </c>
      <c r="B30" s="57"/>
      <c r="C30" s="57"/>
      <c r="D30" s="57"/>
      <c r="E30" s="57"/>
      <c r="F30" s="57"/>
      <c r="G30" s="80">
        <v>2</v>
      </c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40">
        <v>1</v>
      </c>
      <c r="B32" s="40"/>
      <c r="C32" s="40"/>
      <c r="D32" s="40"/>
      <c r="E32" s="40"/>
      <c r="F32" s="40"/>
      <c r="G32" s="51" t="s">
        <v>64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3"/>
      <c r="CA32" s="1" t="s">
        <v>47</v>
      </c>
    </row>
    <row r="33" spans="1:79" ht="5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2" t="s">
        <v>37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</row>
    <row r="35" spans="1:79" ht="15.95" customHeight="1" x14ac:dyDescent="0.2">
      <c r="A35" s="98" t="s">
        <v>96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</row>
    <row r="36" spans="1:79" ht="6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2" t="s">
        <v>38</v>
      </c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</row>
    <row r="38" spans="1:79" ht="18.75" customHeight="1" x14ac:dyDescent="0.2">
      <c r="A38" s="79" t="s">
        <v>27</v>
      </c>
      <c r="B38" s="79"/>
      <c r="C38" s="79"/>
      <c r="D38" s="79"/>
      <c r="E38" s="79"/>
      <c r="F38" s="79"/>
      <c r="G38" s="80" t="s">
        <v>24</v>
      </c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2"/>
    </row>
    <row r="39" spans="1:79" ht="15.75" hidden="1" x14ac:dyDescent="0.2">
      <c r="A39" s="57">
        <v>1</v>
      </c>
      <c r="B39" s="57"/>
      <c r="C39" s="57"/>
      <c r="D39" s="57"/>
      <c r="E39" s="57"/>
      <c r="F39" s="57"/>
      <c r="G39" s="80">
        <v>2</v>
      </c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/>
      <c r="BK39" s="81"/>
      <c r="BL39" s="82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1" t="s">
        <v>65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3"/>
      <c r="CA41" s="1" t="s">
        <v>12</v>
      </c>
    </row>
    <row r="42" spans="1:79" ht="7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2" t="s">
        <v>40</v>
      </c>
      <c r="B43" s="62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97" t="s">
        <v>109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7" t="s">
        <v>27</v>
      </c>
      <c r="B45" s="57"/>
      <c r="C45" s="57"/>
      <c r="D45" s="84" t="s">
        <v>25</v>
      </c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6"/>
      <c r="AC45" s="57" t="s">
        <v>28</v>
      </c>
      <c r="AD45" s="57"/>
      <c r="AE45" s="57"/>
      <c r="AF45" s="57"/>
      <c r="AG45" s="57"/>
      <c r="AH45" s="57"/>
      <c r="AI45" s="57"/>
      <c r="AJ45" s="57"/>
      <c r="AK45" s="57" t="s">
        <v>29</v>
      </c>
      <c r="AL45" s="57"/>
      <c r="AM45" s="57"/>
      <c r="AN45" s="57"/>
      <c r="AO45" s="57"/>
      <c r="AP45" s="57"/>
      <c r="AQ45" s="57"/>
      <c r="AR45" s="57"/>
      <c r="AS45" s="57" t="s">
        <v>26</v>
      </c>
      <c r="AT45" s="57"/>
      <c r="AU45" s="57"/>
      <c r="AV45" s="57"/>
      <c r="AW45" s="57"/>
      <c r="AX45" s="57"/>
      <c r="AY45" s="57"/>
      <c r="AZ45" s="57"/>
      <c r="BA45" s="18"/>
      <c r="BB45" s="18"/>
      <c r="BC45" s="18"/>
      <c r="BD45" s="18"/>
      <c r="BE45" s="18"/>
      <c r="BF45" s="18"/>
      <c r="BG45" s="18"/>
      <c r="BH45" s="18"/>
    </row>
    <row r="46" spans="1:79" ht="7.5" customHeight="1" x14ac:dyDescent="0.2">
      <c r="A46" s="57"/>
      <c r="B46" s="57"/>
      <c r="C46" s="57"/>
      <c r="D46" s="87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9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7">
        <v>1</v>
      </c>
      <c r="B47" s="57"/>
      <c r="C47" s="57"/>
      <c r="D47" s="58">
        <v>2</v>
      </c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60"/>
      <c r="AC47" s="57">
        <v>3</v>
      </c>
      <c r="AD47" s="57"/>
      <c r="AE47" s="57"/>
      <c r="AF47" s="57"/>
      <c r="AG47" s="57"/>
      <c r="AH47" s="57"/>
      <c r="AI47" s="57"/>
      <c r="AJ47" s="57"/>
      <c r="AK47" s="57">
        <v>4</v>
      </c>
      <c r="AL47" s="57"/>
      <c r="AM47" s="57"/>
      <c r="AN47" s="57"/>
      <c r="AO47" s="57"/>
      <c r="AP47" s="57"/>
      <c r="AQ47" s="57"/>
      <c r="AR47" s="57"/>
      <c r="AS47" s="57">
        <v>5</v>
      </c>
      <c r="AT47" s="57"/>
      <c r="AU47" s="57"/>
      <c r="AV47" s="57"/>
      <c r="AW47" s="57"/>
      <c r="AX47" s="57"/>
      <c r="AY47" s="57"/>
      <c r="AZ47" s="5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8" t="s">
        <v>7</v>
      </c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9"/>
      <c r="X48" s="109"/>
      <c r="Y48" s="109"/>
      <c r="Z48" s="109"/>
      <c r="AA48" s="109"/>
      <c r="AB48" s="110"/>
      <c r="AC48" s="66" t="s">
        <v>8</v>
      </c>
      <c r="AD48" s="66"/>
      <c r="AE48" s="66"/>
      <c r="AF48" s="66"/>
      <c r="AG48" s="66"/>
      <c r="AH48" s="66"/>
      <c r="AI48" s="66"/>
      <c r="AJ48" s="66"/>
      <c r="AK48" s="66" t="s">
        <v>9</v>
      </c>
      <c r="AL48" s="66"/>
      <c r="AM48" s="66"/>
      <c r="AN48" s="66"/>
      <c r="AO48" s="66"/>
      <c r="AP48" s="66"/>
      <c r="AQ48" s="66"/>
      <c r="AR48" s="66"/>
      <c r="AS48" s="44" t="s">
        <v>10</v>
      </c>
      <c r="AT48" s="66"/>
      <c r="AU48" s="66"/>
      <c r="AV48" s="66"/>
      <c r="AW48" s="66"/>
      <c r="AX48" s="66"/>
      <c r="AY48" s="66"/>
      <c r="AZ48" s="6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51" t="s">
        <v>66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45">
        <v>0</v>
      </c>
      <c r="AD49" s="45"/>
      <c r="AE49" s="45"/>
      <c r="AF49" s="45"/>
      <c r="AG49" s="45"/>
      <c r="AH49" s="45"/>
      <c r="AI49" s="45"/>
      <c r="AJ49" s="45"/>
      <c r="AK49" s="45">
        <v>70000</v>
      </c>
      <c r="AL49" s="45"/>
      <c r="AM49" s="45"/>
      <c r="AN49" s="45"/>
      <c r="AO49" s="45"/>
      <c r="AP49" s="45"/>
      <c r="AQ49" s="45"/>
      <c r="AR49" s="45"/>
      <c r="AS49" s="45">
        <f>AC49+AK49</f>
        <v>70000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0">
        <v>2</v>
      </c>
      <c r="B50" s="40"/>
      <c r="C50" s="40"/>
      <c r="D50" s="51" t="s">
        <v>67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45">
        <v>8804000</v>
      </c>
      <c r="AD50" s="45"/>
      <c r="AE50" s="45"/>
      <c r="AF50" s="45"/>
      <c r="AG50" s="45"/>
      <c r="AH50" s="45"/>
      <c r="AI50" s="45"/>
      <c r="AJ50" s="45"/>
      <c r="AK50" s="45">
        <v>140000</v>
      </c>
      <c r="AL50" s="45"/>
      <c r="AM50" s="45"/>
      <c r="AN50" s="45"/>
      <c r="AO50" s="45"/>
      <c r="AP50" s="45"/>
      <c r="AQ50" s="45"/>
      <c r="AR50" s="45"/>
      <c r="AS50" s="45">
        <f>AC50+AK50</f>
        <v>8944000</v>
      </c>
      <c r="AT50" s="45"/>
      <c r="AU50" s="45"/>
      <c r="AV50" s="45"/>
      <c r="AW50" s="45"/>
      <c r="AX50" s="45"/>
      <c r="AY50" s="45"/>
      <c r="AZ50" s="45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6"/>
      <c r="B51" s="46"/>
      <c r="C51" s="46"/>
      <c r="D51" s="54" t="s">
        <v>68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39">
        <v>8804000</v>
      </c>
      <c r="AD51" s="39"/>
      <c r="AE51" s="39"/>
      <c r="AF51" s="39"/>
      <c r="AG51" s="39"/>
      <c r="AH51" s="39"/>
      <c r="AI51" s="39"/>
      <c r="AJ51" s="39"/>
      <c r="AK51" s="39">
        <v>210000</v>
      </c>
      <c r="AL51" s="39"/>
      <c r="AM51" s="39"/>
      <c r="AN51" s="39"/>
      <c r="AO51" s="39"/>
      <c r="AP51" s="39"/>
      <c r="AQ51" s="39"/>
      <c r="AR51" s="39"/>
      <c r="AS51" s="39">
        <f>AC51+AK51</f>
        <v>9014000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2" spans="1:79" ht="5.25" customHeight="1" x14ac:dyDescent="0.2"/>
    <row r="53" spans="1:79" ht="15.75" customHeight="1" x14ac:dyDescent="0.2">
      <c r="A53" s="92" t="s">
        <v>41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</row>
    <row r="54" spans="1:79" ht="15" customHeight="1" x14ac:dyDescent="0.2">
      <c r="A54" s="97" t="s">
        <v>109</v>
      </c>
      <c r="B54" s="97"/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7"/>
      <c r="R54" s="97"/>
      <c r="S54" s="97"/>
      <c r="T54" s="97"/>
      <c r="U54" s="97"/>
      <c r="V54" s="97"/>
      <c r="W54" s="97"/>
      <c r="X54" s="97"/>
      <c r="Y54" s="97"/>
      <c r="Z54" s="97"/>
      <c r="AA54" s="97"/>
      <c r="AB54" s="97"/>
      <c r="AC54" s="97"/>
      <c r="AD54" s="97"/>
      <c r="AE54" s="97"/>
      <c r="AF54" s="97"/>
      <c r="AG54" s="97"/>
      <c r="AH54" s="97"/>
      <c r="AI54" s="97"/>
      <c r="AJ54" s="97"/>
      <c r="AK54" s="97"/>
      <c r="AL54" s="97"/>
      <c r="AM54" s="97"/>
      <c r="AN54" s="97"/>
      <c r="AO54" s="97"/>
      <c r="AP54" s="97"/>
      <c r="AQ54" s="97"/>
      <c r="AR54" s="97"/>
      <c r="AS54" s="97"/>
      <c r="AT54" s="97"/>
      <c r="AU54" s="97"/>
      <c r="AV54" s="97"/>
      <c r="AW54" s="97"/>
      <c r="AX54" s="97"/>
      <c r="AY54" s="97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57" t="s">
        <v>27</v>
      </c>
      <c r="B55" s="57"/>
      <c r="C55" s="57"/>
      <c r="D55" s="84" t="s">
        <v>33</v>
      </c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6"/>
      <c r="AB55" s="57" t="s">
        <v>28</v>
      </c>
      <c r="AC55" s="57"/>
      <c r="AD55" s="57"/>
      <c r="AE55" s="57"/>
      <c r="AF55" s="57"/>
      <c r="AG55" s="57"/>
      <c r="AH55" s="57"/>
      <c r="AI55" s="57"/>
      <c r="AJ55" s="57" t="s">
        <v>29</v>
      </c>
      <c r="AK55" s="57"/>
      <c r="AL55" s="57"/>
      <c r="AM55" s="57"/>
      <c r="AN55" s="57"/>
      <c r="AO55" s="57"/>
      <c r="AP55" s="57"/>
      <c r="AQ55" s="57"/>
      <c r="AR55" s="57" t="s">
        <v>26</v>
      </c>
      <c r="AS55" s="57"/>
      <c r="AT55" s="57"/>
      <c r="AU55" s="57"/>
      <c r="AV55" s="57"/>
      <c r="AW55" s="57"/>
      <c r="AX55" s="57"/>
      <c r="AY55" s="57"/>
    </row>
    <row r="56" spans="1:79" ht="7.5" customHeight="1" x14ac:dyDescent="0.2">
      <c r="A56" s="57"/>
      <c r="B56" s="57"/>
      <c r="C56" s="57"/>
      <c r="D56" s="87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9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</row>
    <row r="57" spans="1:79" ht="15.75" customHeight="1" x14ac:dyDescent="0.2">
      <c r="A57" s="57">
        <v>1</v>
      </c>
      <c r="B57" s="57"/>
      <c r="C57" s="57"/>
      <c r="D57" s="58">
        <v>2</v>
      </c>
      <c r="E57" s="59"/>
      <c r="F57" s="59"/>
      <c r="G57" s="59"/>
      <c r="H57" s="59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60"/>
      <c r="AB57" s="57">
        <v>3</v>
      </c>
      <c r="AC57" s="57"/>
      <c r="AD57" s="57"/>
      <c r="AE57" s="57"/>
      <c r="AF57" s="57"/>
      <c r="AG57" s="57"/>
      <c r="AH57" s="57"/>
      <c r="AI57" s="57"/>
      <c r="AJ57" s="57">
        <v>4</v>
      </c>
      <c r="AK57" s="57"/>
      <c r="AL57" s="57"/>
      <c r="AM57" s="57"/>
      <c r="AN57" s="57"/>
      <c r="AO57" s="57"/>
      <c r="AP57" s="57"/>
      <c r="AQ57" s="57"/>
      <c r="AR57" s="57">
        <v>5</v>
      </c>
      <c r="AS57" s="57"/>
      <c r="AT57" s="57"/>
      <c r="AU57" s="57"/>
      <c r="AV57" s="57"/>
      <c r="AW57" s="57"/>
      <c r="AX57" s="57"/>
      <c r="AY57" s="57"/>
    </row>
    <row r="58" spans="1:79" ht="12.75" hidden="1" customHeight="1" x14ac:dyDescent="0.2">
      <c r="A58" s="40" t="s">
        <v>6</v>
      </c>
      <c r="B58" s="40"/>
      <c r="C58" s="40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66" t="s">
        <v>8</v>
      </c>
      <c r="AC58" s="66"/>
      <c r="AD58" s="66"/>
      <c r="AE58" s="66"/>
      <c r="AF58" s="66"/>
      <c r="AG58" s="66"/>
      <c r="AH58" s="66"/>
      <c r="AI58" s="66"/>
      <c r="AJ58" s="66" t="s">
        <v>9</v>
      </c>
      <c r="AK58" s="66"/>
      <c r="AL58" s="66"/>
      <c r="AM58" s="66"/>
      <c r="AN58" s="66"/>
      <c r="AO58" s="66"/>
      <c r="AP58" s="66"/>
      <c r="AQ58" s="66"/>
      <c r="AR58" s="66" t="s">
        <v>10</v>
      </c>
      <c r="AS58" s="66"/>
      <c r="AT58" s="66"/>
      <c r="AU58" s="66"/>
      <c r="AV58" s="66"/>
      <c r="AW58" s="66"/>
      <c r="AX58" s="66"/>
      <c r="AY58" s="66"/>
      <c r="CA58" s="1" t="s">
        <v>15</v>
      </c>
    </row>
    <row r="59" spans="1:79" ht="25.5" customHeight="1" x14ac:dyDescent="0.2">
      <c r="A59" s="40">
        <v>1</v>
      </c>
      <c r="B59" s="40"/>
      <c r="C59" s="40"/>
      <c r="D59" s="51" t="s">
        <v>69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45">
        <v>8804000</v>
      </c>
      <c r="AC59" s="45"/>
      <c r="AD59" s="45"/>
      <c r="AE59" s="45"/>
      <c r="AF59" s="45"/>
      <c r="AG59" s="45"/>
      <c r="AH59" s="45"/>
      <c r="AI59" s="45"/>
      <c r="AJ59" s="45">
        <v>160000</v>
      </c>
      <c r="AK59" s="45"/>
      <c r="AL59" s="45"/>
      <c r="AM59" s="45"/>
      <c r="AN59" s="45"/>
      <c r="AO59" s="45"/>
      <c r="AP59" s="45"/>
      <c r="AQ59" s="45"/>
      <c r="AR59" s="45">
        <f>AB59+AJ59</f>
        <v>8964000</v>
      </c>
      <c r="AS59" s="45"/>
      <c r="AT59" s="45"/>
      <c r="AU59" s="45"/>
      <c r="AV59" s="45"/>
      <c r="AW59" s="45"/>
      <c r="AX59" s="45"/>
      <c r="AY59" s="45"/>
      <c r="CA59" s="1" t="s">
        <v>16</v>
      </c>
    </row>
    <row r="60" spans="1:79" ht="25.5" customHeight="1" x14ac:dyDescent="0.2">
      <c r="A60" s="40">
        <v>2</v>
      </c>
      <c r="B60" s="40"/>
      <c r="C60" s="40"/>
      <c r="D60" s="51" t="s">
        <v>70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A60" s="53"/>
      <c r="AB60" s="45">
        <v>0</v>
      </c>
      <c r="AC60" s="45"/>
      <c r="AD60" s="45"/>
      <c r="AE60" s="45"/>
      <c r="AF60" s="45"/>
      <c r="AG60" s="45"/>
      <c r="AH60" s="45"/>
      <c r="AI60" s="45"/>
      <c r="AJ60" s="45">
        <v>50000</v>
      </c>
      <c r="AK60" s="45"/>
      <c r="AL60" s="45"/>
      <c r="AM60" s="45"/>
      <c r="AN60" s="45"/>
      <c r="AO60" s="45"/>
      <c r="AP60" s="45"/>
      <c r="AQ60" s="45"/>
      <c r="AR60" s="45">
        <f>AB60+AJ60</f>
        <v>50000</v>
      </c>
      <c r="AS60" s="45"/>
      <c r="AT60" s="45"/>
      <c r="AU60" s="45"/>
      <c r="AV60" s="45"/>
      <c r="AW60" s="45"/>
      <c r="AX60" s="45"/>
      <c r="AY60" s="45"/>
    </row>
    <row r="61" spans="1:79" s="4" customFormat="1" ht="12.75" customHeight="1" x14ac:dyDescent="0.2">
      <c r="A61" s="46"/>
      <c r="B61" s="46"/>
      <c r="C61" s="46"/>
      <c r="D61" s="54" t="s">
        <v>26</v>
      </c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6"/>
      <c r="AB61" s="39">
        <v>8804000</v>
      </c>
      <c r="AC61" s="39"/>
      <c r="AD61" s="39"/>
      <c r="AE61" s="39"/>
      <c r="AF61" s="39"/>
      <c r="AG61" s="39"/>
      <c r="AH61" s="39"/>
      <c r="AI61" s="39"/>
      <c r="AJ61" s="39">
        <v>210000</v>
      </c>
      <c r="AK61" s="39"/>
      <c r="AL61" s="39"/>
      <c r="AM61" s="39"/>
      <c r="AN61" s="39"/>
      <c r="AO61" s="39"/>
      <c r="AP61" s="39"/>
      <c r="AQ61" s="39"/>
      <c r="AR61" s="39">
        <f>AB61+AJ61</f>
        <v>9014000</v>
      </c>
      <c r="AS61" s="39"/>
      <c r="AT61" s="39"/>
      <c r="AU61" s="39"/>
      <c r="AV61" s="39"/>
      <c r="AW61" s="39"/>
      <c r="AX61" s="39"/>
      <c r="AY61" s="39"/>
    </row>
    <row r="62" spans="1:79" ht="4.5" customHeight="1" x14ac:dyDescent="0.2"/>
    <row r="63" spans="1:79" ht="15.75" customHeight="1" x14ac:dyDescent="0.2">
      <c r="A63" s="62" t="s">
        <v>42</v>
      </c>
      <c r="B63" s="62"/>
      <c r="C63" s="62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</row>
    <row r="64" spans="1:79" ht="30" customHeight="1" x14ac:dyDescent="0.2">
      <c r="A64" s="57" t="s">
        <v>27</v>
      </c>
      <c r="B64" s="57"/>
      <c r="C64" s="57"/>
      <c r="D64" s="57"/>
      <c r="E64" s="57"/>
      <c r="F64" s="57"/>
      <c r="G64" s="58" t="s">
        <v>43</v>
      </c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60"/>
      <c r="Z64" s="57" t="s">
        <v>2</v>
      </c>
      <c r="AA64" s="57"/>
      <c r="AB64" s="57"/>
      <c r="AC64" s="57"/>
      <c r="AD64" s="57"/>
      <c r="AE64" s="57" t="s">
        <v>1</v>
      </c>
      <c r="AF64" s="57"/>
      <c r="AG64" s="57"/>
      <c r="AH64" s="57"/>
      <c r="AI64" s="57"/>
      <c r="AJ64" s="57"/>
      <c r="AK64" s="57"/>
      <c r="AL64" s="57"/>
      <c r="AM64" s="57"/>
      <c r="AN64" s="57"/>
      <c r="AO64" s="58" t="s">
        <v>28</v>
      </c>
      <c r="AP64" s="59"/>
      <c r="AQ64" s="59"/>
      <c r="AR64" s="59"/>
      <c r="AS64" s="59"/>
      <c r="AT64" s="59"/>
      <c r="AU64" s="59"/>
      <c r="AV64" s="60"/>
      <c r="AW64" s="58" t="s">
        <v>29</v>
      </c>
      <c r="AX64" s="59"/>
      <c r="AY64" s="59"/>
      <c r="AZ64" s="59"/>
      <c r="BA64" s="59"/>
      <c r="BB64" s="59"/>
      <c r="BC64" s="59"/>
      <c r="BD64" s="60"/>
      <c r="BE64" s="58" t="s">
        <v>26</v>
      </c>
      <c r="BF64" s="59"/>
      <c r="BG64" s="59"/>
      <c r="BH64" s="59"/>
      <c r="BI64" s="59"/>
      <c r="BJ64" s="59"/>
      <c r="BK64" s="59"/>
      <c r="BL64" s="60"/>
    </row>
    <row r="65" spans="1:79" ht="15.75" customHeight="1" x14ac:dyDescent="0.2">
      <c r="A65" s="57">
        <v>1</v>
      </c>
      <c r="B65" s="57"/>
      <c r="C65" s="57"/>
      <c r="D65" s="57"/>
      <c r="E65" s="57"/>
      <c r="F65" s="57"/>
      <c r="G65" s="58">
        <v>2</v>
      </c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60"/>
      <c r="Z65" s="57">
        <v>3</v>
      </c>
      <c r="AA65" s="57"/>
      <c r="AB65" s="57"/>
      <c r="AC65" s="57"/>
      <c r="AD65" s="57"/>
      <c r="AE65" s="57">
        <v>4</v>
      </c>
      <c r="AF65" s="57"/>
      <c r="AG65" s="57"/>
      <c r="AH65" s="57"/>
      <c r="AI65" s="57"/>
      <c r="AJ65" s="57"/>
      <c r="AK65" s="57"/>
      <c r="AL65" s="57"/>
      <c r="AM65" s="57"/>
      <c r="AN65" s="57"/>
      <c r="AO65" s="57">
        <v>5</v>
      </c>
      <c r="AP65" s="57"/>
      <c r="AQ65" s="57"/>
      <c r="AR65" s="57"/>
      <c r="AS65" s="57"/>
      <c r="AT65" s="57"/>
      <c r="AU65" s="57"/>
      <c r="AV65" s="57"/>
      <c r="AW65" s="57">
        <v>6</v>
      </c>
      <c r="AX65" s="57"/>
      <c r="AY65" s="57"/>
      <c r="AZ65" s="57"/>
      <c r="BA65" s="57"/>
      <c r="BB65" s="57"/>
      <c r="BC65" s="57"/>
      <c r="BD65" s="57"/>
      <c r="BE65" s="57">
        <v>7</v>
      </c>
      <c r="BF65" s="57"/>
      <c r="BG65" s="57"/>
      <c r="BH65" s="57"/>
      <c r="BI65" s="57"/>
      <c r="BJ65" s="57"/>
      <c r="BK65" s="57"/>
      <c r="BL65" s="57"/>
    </row>
    <row r="66" spans="1:79" ht="12.75" hidden="1" customHeight="1" x14ac:dyDescent="0.2">
      <c r="A66" s="40" t="s">
        <v>32</v>
      </c>
      <c r="B66" s="40"/>
      <c r="C66" s="40"/>
      <c r="D66" s="40"/>
      <c r="E66" s="40"/>
      <c r="F66" s="40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40" t="s">
        <v>19</v>
      </c>
      <c r="AA66" s="40"/>
      <c r="AB66" s="40"/>
      <c r="AC66" s="40"/>
      <c r="AD66" s="40"/>
      <c r="AE66" s="83" t="s">
        <v>31</v>
      </c>
      <c r="AF66" s="83"/>
      <c r="AG66" s="83"/>
      <c r="AH66" s="83"/>
      <c r="AI66" s="83"/>
      <c r="AJ66" s="83"/>
      <c r="AK66" s="83"/>
      <c r="AL66" s="83"/>
      <c r="AM66" s="83"/>
      <c r="AN66" s="63"/>
      <c r="AO66" s="66" t="s">
        <v>8</v>
      </c>
      <c r="AP66" s="66"/>
      <c r="AQ66" s="66"/>
      <c r="AR66" s="66"/>
      <c r="AS66" s="66"/>
      <c r="AT66" s="66"/>
      <c r="AU66" s="66"/>
      <c r="AV66" s="66"/>
      <c r="AW66" s="66" t="s">
        <v>30</v>
      </c>
      <c r="AX66" s="66"/>
      <c r="AY66" s="66"/>
      <c r="AZ66" s="66"/>
      <c r="BA66" s="66"/>
      <c r="BB66" s="66"/>
      <c r="BC66" s="66"/>
      <c r="BD66" s="66"/>
      <c r="BE66" s="66" t="s">
        <v>72</v>
      </c>
      <c r="BF66" s="66"/>
      <c r="BG66" s="66"/>
      <c r="BH66" s="66"/>
      <c r="BI66" s="66"/>
      <c r="BJ66" s="66"/>
      <c r="BK66" s="66"/>
      <c r="BL66" s="66"/>
      <c r="CA66" s="1" t="s">
        <v>17</v>
      </c>
    </row>
    <row r="67" spans="1:79" s="4" customFormat="1" ht="12.75" customHeight="1" x14ac:dyDescent="0.2">
      <c r="A67" s="46">
        <v>0</v>
      </c>
      <c r="B67" s="46"/>
      <c r="C67" s="46"/>
      <c r="D67" s="46"/>
      <c r="E67" s="46"/>
      <c r="F67" s="46"/>
      <c r="G67" s="103" t="s">
        <v>71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50"/>
      <c r="AA67" s="50"/>
      <c r="AB67" s="50"/>
      <c r="AC67" s="50"/>
      <c r="AD67" s="50"/>
      <c r="AE67" s="68"/>
      <c r="AF67" s="68"/>
      <c r="AG67" s="68"/>
      <c r="AH67" s="68"/>
      <c r="AI67" s="68"/>
      <c r="AJ67" s="68"/>
      <c r="AK67" s="68"/>
      <c r="AL67" s="68"/>
      <c r="AM67" s="68"/>
      <c r="AN67" s="6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CA67" s="4" t="s">
        <v>18</v>
      </c>
    </row>
    <row r="68" spans="1:79" ht="25.5" customHeight="1" x14ac:dyDescent="0.2">
      <c r="A68" s="40">
        <v>0</v>
      </c>
      <c r="B68" s="40"/>
      <c r="C68" s="40"/>
      <c r="D68" s="40"/>
      <c r="E68" s="40"/>
      <c r="F68" s="40"/>
      <c r="G68" s="41" t="s">
        <v>73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74</v>
      </c>
      <c r="AA68" s="44"/>
      <c r="AB68" s="44"/>
      <c r="AC68" s="44"/>
      <c r="AD68" s="44"/>
      <c r="AE68" s="41" t="s">
        <v>75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45">
        <v>0</v>
      </c>
      <c r="AP68" s="45"/>
      <c r="AQ68" s="45"/>
      <c r="AR68" s="45"/>
      <c r="AS68" s="45"/>
      <c r="AT68" s="45"/>
      <c r="AU68" s="45"/>
      <c r="AV68" s="45"/>
      <c r="AW68" s="45">
        <v>20000</v>
      </c>
      <c r="AX68" s="45"/>
      <c r="AY68" s="45"/>
      <c r="AZ68" s="45"/>
      <c r="BA68" s="45"/>
      <c r="BB68" s="45"/>
      <c r="BC68" s="45"/>
      <c r="BD68" s="45"/>
      <c r="BE68" s="45">
        <v>20000</v>
      </c>
      <c r="BF68" s="45"/>
      <c r="BG68" s="45"/>
      <c r="BH68" s="45"/>
      <c r="BI68" s="45"/>
      <c r="BJ68" s="45"/>
      <c r="BK68" s="45"/>
      <c r="BL68" s="45"/>
    </row>
    <row r="69" spans="1:79" ht="27" customHeight="1" x14ac:dyDescent="0.2">
      <c r="A69" s="40">
        <v>0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74</v>
      </c>
      <c r="AA69" s="44"/>
      <c r="AB69" s="44"/>
      <c r="AC69" s="44"/>
      <c r="AD69" s="44"/>
      <c r="AE69" s="41" t="s">
        <v>77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0</v>
      </c>
      <c r="AP69" s="45"/>
      <c r="AQ69" s="45"/>
      <c r="AR69" s="45"/>
      <c r="AS69" s="45"/>
      <c r="AT69" s="45"/>
      <c r="AU69" s="45"/>
      <c r="AV69" s="45"/>
      <c r="AW69" s="45">
        <v>50000</v>
      </c>
      <c r="AX69" s="45"/>
      <c r="AY69" s="45"/>
      <c r="AZ69" s="45"/>
      <c r="BA69" s="45"/>
      <c r="BB69" s="45"/>
      <c r="BC69" s="45"/>
      <c r="BD69" s="45"/>
      <c r="BE69" s="45">
        <v>50000</v>
      </c>
      <c r="BF69" s="45"/>
      <c r="BG69" s="45"/>
      <c r="BH69" s="45"/>
      <c r="BI69" s="45"/>
      <c r="BJ69" s="45"/>
      <c r="BK69" s="45"/>
      <c r="BL69" s="45"/>
    </row>
    <row r="70" spans="1:79" ht="12.75" customHeight="1" x14ac:dyDescent="0.2">
      <c r="A70" s="40">
        <v>1</v>
      </c>
      <c r="B70" s="40"/>
      <c r="C70" s="40"/>
      <c r="D70" s="40"/>
      <c r="E70" s="40"/>
      <c r="F70" s="40"/>
      <c r="G70" s="41" t="s">
        <v>78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79</v>
      </c>
      <c r="AA70" s="44"/>
      <c r="AB70" s="44"/>
      <c r="AC70" s="44"/>
      <c r="AD70" s="44"/>
      <c r="AE70" s="41" t="s">
        <v>80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45">
        <v>28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28</v>
      </c>
      <c r="BF70" s="45"/>
      <c r="BG70" s="45"/>
      <c r="BH70" s="45"/>
      <c r="BI70" s="45"/>
      <c r="BJ70" s="45"/>
      <c r="BK70" s="45"/>
      <c r="BL70" s="45"/>
    </row>
    <row r="71" spans="1:79" ht="12.75" customHeight="1" x14ac:dyDescent="0.2">
      <c r="A71" s="40">
        <v>2</v>
      </c>
      <c r="B71" s="40"/>
      <c r="C71" s="40"/>
      <c r="D71" s="40"/>
      <c r="E71" s="40"/>
      <c r="F71" s="40"/>
      <c r="G71" s="41" t="s">
        <v>81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79</v>
      </c>
      <c r="AA71" s="44"/>
      <c r="AB71" s="44"/>
      <c r="AC71" s="44"/>
      <c r="AD71" s="44"/>
      <c r="AE71" s="41" t="s">
        <v>80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58.25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58.25</v>
      </c>
      <c r="BF71" s="45"/>
      <c r="BG71" s="45"/>
      <c r="BH71" s="45"/>
      <c r="BI71" s="45"/>
      <c r="BJ71" s="45"/>
      <c r="BK71" s="45"/>
      <c r="BL71" s="45"/>
    </row>
    <row r="72" spans="1:79" ht="12.75" customHeight="1" x14ac:dyDescent="0.2">
      <c r="A72" s="40">
        <v>3</v>
      </c>
      <c r="B72" s="40"/>
      <c r="C72" s="40"/>
      <c r="D72" s="40"/>
      <c r="E72" s="40"/>
      <c r="F72" s="40"/>
      <c r="G72" s="41" t="s">
        <v>82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79</v>
      </c>
      <c r="AA72" s="44"/>
      <c r="AB72" s="44"/>
      <c r="AC72" s="44"/>
      <c r="AD72" s="44"/>
      <c r="AE72" s="41" t="s">
        <v>80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45">
        <v>18.25</v>
      </c>
      <c r="AP72" s="45"/>
      <c r="AQ72" s="45"/>
      <c r="AR72" s="45"/>
      <c r="AS72" s="45"/>
      <c r="AT72" s="45"/>
      <c r="AU72" s="45"/>
      <c r="AV72" s="45"/>
      <c r="AW72" s="45">
        <v>0</v>
      </c>
      <c r="AX72" s="45"/>
      <c r="AY72" s="45"/>
      <c r="AZ72" s="45"/>
      <c r="BA72" s="45"/>
      <c r="BB72" s="45"/>
      <c r="BC72" s="45"/>
      <c r="BD72" s="45"/>
      <c r="BE72" s="45">
        <v>18.25</v>
      </c>
      <c r="BF72" s="45"/>
      <c r="BG72" s="45"/>
      <c r="BH72" s="45"/>
      <c r="BI72" s="45"/>
      <c r="BJ72" s="45"/>
      <c r="BK72" s="45"/>
      <c r="BL72" s="45"/>
    </row>
    <row r="73" spans="1:79" ht="12.75" customHeight="1" x14ac:dyDescent="0.2">
      <c r="A73" s="40">
        <v>4</v>
      </c>
      <c r="B73" s="40"/>
      <c r="C73" s="40"/>
      <c r="D73" s="40"/>
      <c r="E73" s="40"/>
      <c r="F73" s="40"/>
      <c r="G73" s="41" t="s">
        <v>83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79</v>
      </c>
      <c r="AA73" s="44"/>
      <c r="AB73" s="44"/>
      <c r="AC73" s="44"/>
      <c r="AD73" s="44"/>
      <c r="AE73" s="41" t="s">
        <v>80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21.5</v>
      </c>
      <c r="AP73" s="45"/>
      <c r="AQ73" s="45"/>
      <c r="AR73" s="45"/>
      <c r="AS73" s="45"/>
      <c r="AT73" s="45"/>
      <c r="AU73" s="45"/>
      <c r="AV73" s="45"/>
      <c r="AW73" s="45">
        <v>0</v>
      </c>
      <c r="AX73" s="45"/>
      <c r="AY73" s="45"/>
      <c r="AZ73" s="45"/>
      <c r="BA73" s="45"/>
      <c r="BB73" s="45"/>
      <c r="BC73" s="45"/>
      <c r="BD73" s="45"/>
      <c r="BE73" s="45">
        <v>21.5</v>
      </c>
      <c r="BF73" s="45"/>
      <c r="BG73" s="45"/>
      <c r="BH73" s="45"/>
      <c r="BI73" s="45"/>
      <c r="BJ73" s="45"/>
      <c r="BK73" s="45"/>
      <c r="BL73" s="45"/>
    </row>
    <row r="74" spans="1:79" ht="12.75" customHeight="1" x14ac:dyDescent="0.2">
      <c r="A74" s="40">
        <v>5</v>
      </c>
      <c r="B74" s="40"/>
      <c r="C74" s="40"/>
      <c r="D74" s="40"/>
      <c r="E74" s="40"/>
      <c r="F74" s="40"/>
      <c r="G74" s="41" t="s">
        <v>84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79</v>
      </c>
      <c r="AA74" s="44"/>
      <c r="AB74" s="44"/>
      <c r="AC74" s="44"/>
      <c r="AD74" s="44"/>
      <c r="AE74" s="41" t="s">
        <v>80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45">
        <v>18.5</v>
      </c>
      <c r="AP74" s="45"/>
      <c r="AQ74" s="45"/>
      <c r="AR74" s="45"/>
      <c r="AS74" s="45"/>
      <c r="AT74" s="45"/>
      <c r="AU74" s="45"/>
      <c r="AV74" s="45"/>
      <c r="AW74" s="45">
        <v>0</v>
      </c>
      <c r="AX74" s="45"/>
      <c r="AY74" s="45"/>
      <c r="AZ74" s="45"/>
      <c r="BA74" s="45"/>
      <c r="BB74" s="45"/>
      <c r="BC74" s="45"/>
      <c r="BD74" s="45"/>
      <c r="BE74" s="45">
        <v>18.5</v>
      </c>
      <c r="BF74" s="45"/>
      <c r="BG74" s="45"/>
      <c r="BH74" s="45"/>
      <c r="BI74" s="45"/>
      <c r="BJ74" s="45"/>
      <c r="BK74" s="45"/>
      <c r="BL74" s="45"/>
    </row>
    <row r="75" spans="1:79" s="4" customFormat="1" ht="12.75" customHeight="1" x14ac:dyDescent="0.2">
      <c r="A75" s="46">
        <v>0</v>
      </c>
      <c r="B75" s="46"/>
      <c r="C75" s="46"/>
      <c r="D75" s="46"/>
      <c r="E75" s="46"/>
      <c r="F75" s="46"/>
      <c r="G75" s="47" t="s">
        <v>85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50"/>
      <c r="AA75" s="50"/>
      <c r="AB75" s="50"/>
      <c r="AC75" s="50"/>
      <c r="AD75" s="50"/>
      <c r="AE75" s="47"/>
      <c r="AF75" s="48"/>
      <c r="AG75" s="48"/>
      <c r="AH75" s="48"/>
      <c r="AI75" s="48"/>
      <c r="AJ75" s="48"/>
      <c r="AK75" s="48"/>
      <c r="AL75" s="48"/>
      <c r="AM75" s="48"/>
      <c r="AN75" s="4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6</v>
      </c>
      <c r="B76" s="40"/>
      <c r="C76" s="40"/>
      <c r="D76" s="40"/>
      <c r="E76" s="40"/>
      <c r="F76" s="40"/>
      <c r="G76" s="41" t="s">
        <v>86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87</v>
      </c>
      <c r="AA76" s="44"/>
      <c r="AB76" s="44"/>
      <c r="AC76" s="44"/>
      <c r="AD76" s="44"/>
      <c r="AE76" s="41" t="s">
        <v>88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45">
        <v>0</v>
      </c>
      <c r="AP76" s="45"/>
      <c r="AQ76" s="45"/>
      <c r="AR76" s="45"/>
      <c r="AS76" s="45"/>
      <c r="AT76" s="45"/>
      <c r="AU76" s="45"/>
      <c r="AV76" s="45"/>
      <c r="AW76" s="45">
        <v>14300</v>
      </c>
      <c r="AX76" s="45"/>
      <c r="AY76" s="45"/>
      <c r="AZ76" s="45"/>
      <c r="BA76" s="45"/>
      <c r="BB76" s="45"/>
      <c r="BC76" s="45"/>
      <c r="BD76" s="45"/>
      <c r="BE76" s="45">
        <v>14300</v>
      </c>
      <c r="BF76" s="45"/>
      <c r="BG76" s="45"/>
      <c r="BH76" s="45"/>
      <c r="BI76" s="45"/>
      <c r="BJ76" s="45"/>
      <c r="BK76" s="45"/>
      <c r="BL76" s="45"/>
    </row>
    <row r="77" spans="1:79" s="4" customFormat="1" ht="12.75" customHeight="1" x14ac:dyDescent="0.2">
      <c r="A77" s="46">
        <v>0</v>
      </c>
      <c r="B77" s="46"/>
      <c r="C77" s="46"/>
      <c r="D77" s="46"/>
      <c r="E77" s="46"/>
      <c r="F77" s="46"/>
      <c r="G77" s="47" t="s">
        <v>89</v>
      </c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9"/>
      <c r="Z77" s="50"/>
      <c r="AA77" s="50"/>
      <c r="AB77" s="50"/>
      <c r="AC77" s="50"/>
      <c r="AD77" s="50"/>
      <c r="AE77" s="47"/>
      <c r="AF77" s="48"/>
      <c r="AG77" s="48"/>
      <c r="AH77" s="48"/>
      <c r="AI77" s="48"/>
      <c r="AJ77" s="48"/>
      <c r="AK77" s="48"/>
      <c r="AL77" s="48"/>
      <c r="AM77" s="48"/>
      <c r="AN77" s="49"/>
      <c r="AO77" s="39"/>
      <c r="AP77" s="39"/>
      <c r="AQ77" s="39"/>
      <c r="AR77" s="39"/>
      <c r="AS77" s="39"/>
      <c r="AT77" s="39"/>
      <c r="AU77" s="39"/>
      <c r="AV77" s="39"/>
      <c r="AW77" s="39"/>
      <c r="AX77" s="39"/>
      <c r="AY77" s="39"/>
      <c r="AZ77" s="39"/>
      <c r="BA77" s="39"/>
      <c r="BB77" s="39"/>
      <c r="BC77" s="39"/>
      <c r="BD77" s="39"/>
      <c r="BE77" s="39"/>
      <c r="BF77" s="39"/>
      <c r="BG77" s="39"/>
      <c r="BH77" s="39"/>
      <c r="BI77" s="39"/>
      <c r="BJ77" s="39"/>
      <c r="BK77" s="39"/>
      <c r="BL77" s="39"/>
    </row>
    <row r="78" spans="1:79" ht="25.5" customHeight="1" x14ac:dyDescent="0.2">
      <c r="A78" s="40">
        <v>0</v>
      </c>
      <c r="B78" s="40"/>
      <c r="C78" s="40"/>
      <c r="D78" s="40"/>
      <c r="E78" s="40"/>
      <c r="F78" s="40"/>
      <c r="G78" s="41" t="s">
        <v>90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91</v>
      </c>
      <c r="AA78" s="44"/>
      <c r="AB78" s="44"/>
      <c r="AC78" s="44"/>
      <c r="AD78" s="44"/>
      <c r="AE78" s="41" t="s">
        <v>92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45">
        <v>0</v>
      </c>
      <c r="AP78" s="45"/>
      <c r="AQ78" s="45"/>
      <c r="AR78" s="45"/>
      <c r="AS78" s="45"/>
      <c r="AT78" s="45"/>
      <c r="AU78" s="45"/>
      <c r="AV78" s="45"/>
      <c r="AW78" s="45">
        <v>10000</v>
      </c>
      <c r="AX78" s="45"/>
      <c r="AY78" s="45"/>
      <c r="AZ78" s="45"/>
      <c r="BA78" s="45"/>
      <c r="BB78" s="45"/>
      <c r="BC78" s="45"/>
      <c r="BD78" s="45"/>
      <c r="BE78" s="45">
        <v>10000</v>
      </c>
      <c r="BF78" s="45"/>
      <c r="BG78" s="45"/>
      <c r="BH78" s="45"/>
      <c r="BI78" s="45"/>
      <c r="BJ78" s="45"/>
      <c r="BK78" s="45"/>
      <c r="BL78" s="45"/>
    </row>
    <row r="79" spans="1:79" s="4" customFormat="1" ht="12.75" customHeight="1" x14ac:dyDescent="0.2">
      <c r="A79" s="46">
        <v>0</v>
      </c>
      <c r="B79" s="46"/>
      <c r="C79" s="46"/>
      <c r="D79" s="46"/>
      <c r="E79" s="46"/>
      <c r="F79" s="46"/>
      <c r="G79" s="47" t="s">
        <v>93</v>
      </c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9"/>
      <c r="Z79" s="50"/>
      <c r="AA79" s="50"/>
      <c r="AB79" s="50"/>
      <c r="AC79" s="50"/>
      <c r="AD79" s="50"/>
      <c r="AE79" s="47"/>
      <c r="AF79" s="48"/>
      <c r="AG79" s="48"/>
      <c r="AH79" s="48"/>
      <c r="AI79" s="48"/>
      <c r="AJ79" s="48"/>
      <c r="AK79" s="48"/>
      <c r="AL79" s="48"/>
      <c r="AM79" s="48"/>
      <c r="AN79" s="49"/>
      <c r="AO79" s="39"/>
      <c r="AP79" s="39"/>
      <c r="AQ79" s="39"/>
      <c r="AR79" s="39"/>
      <c r="AS79" s="39"/>
      <c r="AT79" s="39"/>
      <c r="AU79" s="39"/>
      <c r="AV79" s="39"/>
      <c r="AW79" s="39"/>
      <c r="AX79" s="39"/>
      <c r="AY79" s="39"/>
      <c r="AZ79" s="39"/>
      <c r="BA79" s="39"/>
      <c r="BB79" s="39"/>
      <c r="BC79" s="39"/>
      <c r="BD79" s="39"/>
      <c r="BE79" s="39"/>
      <c r="BF79" s="39"/>
      <c r="BG79" s="39"/>
      <c r="BH79" s="39"/>
      <c r="BI79" s="39"/>
      <c r="BJ79" s="39"/>
      <c r="BK79" s="39"/>
      <c r="BL79" s="39"/>
    </row>
    <row r="80" spans="1:79" ht="25.5" customHeight="1" x14ac:dyDescent="0.2">
      <c r="A80" s="40">
        <v>9</v>
      </c>
      <c r="B80" s="40"/>
      <c r="C80" s="40"/>
      <c r="D80" s="40"/>
      <c r="E80" s="40"/>
      <c r="F80" s="40"/>
      <c r="G80" s="41" t="s">
        <v>94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95</v>
      </c>
      <c r="AA80" s="44"/>
      <c r="AB80" s="44"/>
      <c r="AC80" s="44"/>
      <c r="AD80" s="44"/>
      <c r="AE80" s="41" t="s">
        <v>88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45">
        <v>15</v>
      </c>
      <c r="AP80" s="45"/>
      <c r="AQ80" s="45"/>
      <c r="AR80" s="45"/>
      <c r="AS80" s="45"/>
      <c r="AT80" s="45"/>
      <c r="AU80" s="45"/>
      <c r="AV80" s="45"/>
      <c r="AW80" s="45">
        <v>0</v>
      </c>
      <c r="AX80" s="45"/>
      <c r="AY80" s="45"/>
      <c r="AZ80" s="45"/>
      <c r="BA80" s="45"/>
      <c r="BB80" s="45"/>
      <c r="BC80" s="45"/>
      <c r="BD80" s="45"/>
      <c r="BE80" s="45">
        <v>15</v>
      </c>
      <c r="BF80" s="45"/>
      <c r="BG80" s="45"/>
      <c r="BH80" s="45"/>
      <c r="BI80" s="45"/>
      <c r="BJ80" s="45"/>
      <c r="BK80" s="45"/>
      <c r="BL80" s="45"/>
    </row>
    <row r="81" spans="1:64" ht="9.75" customHeight="1" x14ac:dyDescent="0.2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2" spans="1:64" hidden="1" x14ac:dyDescent="0.2"/>
    <row r="83" spans="1:64" ht="16.5" customHeight="1" x14ac:dyDescent="0.2">
      <c r="A83" s="70" t="s">
        <v>103</v>
      </c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  <c r="AL83" s="72"/>
      <c r="AM83" s="72"/>
      <c r="AN83" s="5"/>
      <c r="AO83" s="77" t="s">
        <v>105</v>
      </c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</row>
    <row r="84" spans="1:64" x14ac:dyDescent="0.2">
      <c r="W84" s="61" t="s">
        <v>5</v>
      </c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O84" s="61" t="s">
        <v>63</v>
      </c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</row>
    <row r="85" spans="1:64" ht="15.75" customHeight="1" x14ac:dyDescent="0.2">
      <c r="A85" s="67" t="s">
        <v>3</v>
      </c>
      <c r="B85" s="67"/>
      <c r="C85" s="67"/>
      <c r="D85" s="67"/>
      <c r="E85" s="67"/>
      <c r="F85" s="67"/>
    </row>
    <row r="86" spans="1:64" ht="13.15" customHeight="1" x14ac:dyDescent="0.2">
      <c r="A86" s="73" t="s">
        <v>102</v>
      </c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4"/>
      <c r="AA86" s="74"/>
      <c r="AB86" s="74"/>
      <c r="AC86" s="74"/>
      <c r="AD86" s="74"/>
      <c r="AE86" s="74"/>
      <c r="AF86" s="74"/>
      <c r="AG86" s="74"/>
      <c r="AH86" s="74"/>
      <c r="AI86" s="74"/>
      <c r="AJ86" s="74"/>
      <c r="AK86" s="74"/>
      <c r="AL86" s="74"/>
      <c r="AM86" s="74"/>
      <c r="AN86" s="74"/>
      <c r="AO86" s="74"/>
      <c r="AP86" s="74"/>
      <c r="AQ86" s="74"/>
      <c r="AR86" s="74"/>
      <c r="AS86" s="74"/>
    </row>
    <row r="87" spans="1:64" x14ac:dyDescent="0.2">
      <c r="A87" s="75" t="s">
        <v>46</v>
      </c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75"/>
      <c r="P87" s="75"/>
      <c r="Q87" s="75"/>
      <c r="R87" s="75"/>
      <c r="S87" s="75"/>
      <c r="T87" s="75"/>
      <c r="U87" s="75"/>
      <c r="V87" s="75"/>
      <c r="W87" s="75"/>
      <c r="X87" s="75"/>
      <c r="Y87" s="75"/>
      <c r="Z87" s="75"/>
      <c r="AA87" s="75"/>
      <c r="AB87" s="75"/>
      <c r="AC87" s="75"/>
      <c r="AD87" s="75"/>
      <c r="AE87" s="75"/>
      <c r="AF87" s="75"/>
      <c r="AG87" s="75"/>
      <c r="AH87" s="75"/>
      <c r="AI87" s="75"/>
      <c r="AJ87" s="75"/>
      <c r="AK87" s="75"/>
      <c r="AL87" s="75"/>
      <c r="AM87" s="75"/>
      <c r="AN87" s="75"/>
      <c r="AO87" s="75"/>
      <c r="AP87" s="75"/>
      <c r="AQ87" s="75"/>
      <c r="AR87" s="75"/>
      <c r="AS87" s="75"/>
    </row>
    <row r="88" spans="1:64" ht="8.2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 x14ac:dyDescent="0.2">
      <c r="A89" s="70" t="s">
        <v>104</v>
      </c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5"/>
      <c r="AO89" s="77" t="s">
        <v>106</v>
      </c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</row>
    <row r="90" spans="1:64" x14ac:dyDescent="0.2">
      <c r="W90" s="61" t="s">
        <v>5</v>
      </c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O90" s="61" t="s">
        <v>63</v>
      </c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</row>
    <row r="91" spans="1:64" x14ac:dyDescent="0.2">
      <c r="A91" s="76"/>
      <c r="B91" s="76"/>
      <c r="C91" s="76"/>
      <c r="D91" s="76"/>
      <c r="E91" s="76"/>
      <c r="F91" s="76"/>
      <c r="G91" s="76"/>
      <c r="H91" s="76"/>
    </row>
    <row r="92" spans="1:64" x14ac:dyDescent="0.2">
      <c r="A92" s="61" t="s">
        <v>44</v>
      </c>
      <c r="B92" s="61"/>
      <c r="C92" s="61"/>
      <c r="D92" s="61"/>
      <c r="E92" s="61"/>
      <c r="F92" s="61"/>
      <c r="G92" s="61"/>
      <c r="H92" s="61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">
      <c r="A93" s="24" t="s">
        <v>45</v>
      </c>
    </row>
  </sheetData>
  <mergeCells count="261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G67:Y67"/>
    <mergeCell ref="A70:F70"/>
    <mergeCell ref="G70:Y70"/>
    <mergeCell ref="A59:C59"/>
    <mergeCell ref="D59:AA59"/>
    <mergeCell ref="AB59:AI59"/>
    <mergeCell ref="AJ59:AQ59"/>
    <mergeCell ref="AW64:BD64"/>
    <mergeCell ref="AO83:BG83"/>
    <mergeCell ref="BE64:BL64"/>
    <mergeCell ref="G65:Y65"/>
    <mergeCell ref="G66:Y66"/>
    <mergeCell ref="AO65:AV65"/>
    <mergeCell ref="AR59:AY59"/>
    <mergeCell ref="Z64:AD64"/>
    <mergeCell ref="G64:Y64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92:H92"/>
    <mergeCell ref="A86:AS86"/>
    <mergeCell ref="A87:AS87"/>
    <mergeCell ref="A91:H91"/>
    <mergeCell ref="A89:V89"/>
    <mergeCell ref="W89:AM89"/>
    <mergeCell ref="AO89:BG89"/>
    <mergeCell ref="AO90:BG90"/>
    <mergeCell ref="A38:F38"/>
    <mergeCell ref="G38:BL38"/>
    <mergeCell ref="A39:F39"/>
    <mergeCell ref="AC49:AJ49"/>
    <mergeCell ref="AK45:AR46"/>
    <mergeCell ref="D49:AB49"/>
    <mergeCell ref="AR55:AY56"/>
    <mergeCell ref="Z65:AD65"/>
    <mergeCell ref="AE65:AN65"/>
    <mergeCell ref="AE66:AN66"/>
    <mergeCell ref="D55:AA56"/>
    <mergeCell ref="AB55:AI56"/>
    <mergeCell ref="AJ55:AQ56"/>
    <mergeCell ref="AO84:BG84"/>
    <mergeCell ref="A57:C57"/>
    <mergeCell ref="AR57:AY57"/>
    <mergeCell ref="A55:C56"/>
    <mergeCell ref="D57:AA57"/>
    <mergeCell ref="AB57:AI57"/>
    <mergeCell ref="W90:AM90"/>
    <mergeCell ref="A65:F65"/>
    <mergeCell ref="A66:F66"/>
    <mergeCell ref="Z66:AD66"/>
    <mergeCell ref="A63:BL63"/>
    <mergeCell ref="A64:F64"/>
    <mergeCell ref="AE64:AN64"/>
    <mergeCell ref="A58:C58"/>
    <mergeCell ref="D58:AA58"/>
    <mergeCell ref="AB58:AI58"/>
    <mergeCell ref="AJ58:AQ58"/>
    <mergeCell ref="AR58:AY58"/>
    <mergeCell ref="AJ57:AQ57"/>
    <mergeCell ref="AO64:AV64"/>
    <mergeCell ref="A85:F85"/>
    <mergeCell ref="A67:F67"/>
    <mergeCell ref="Z67:AD67"/>
    <mergeCell ref="AE67:AN67"/>
    <mergeCell ref="A83:V83"/>
    <mergeCell ref="W83:AM83"/>
    <mergeCell ref="W84:AM84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</mergeCells>
  <phoneticPr fontId="0" type="noConversion"/>
  <conditionalFormatting sqref="G67:L67">
    <cfRule type="cellIs" dxfId="30" priority="32" stopIfTrue="1" operator="equal">
      <formula>$G66</formula>
    </cfRule>
  </conditionalFormatting>
  <conditionalFormatting sqref="D49">
    <cfRule type="cellIs" dxfId="29" priority="33" stopIfTrue="1" operator="equal">
      <formula>$D48</formula>
    </cfRule>
  </conditionalFormatting>
  <conditionalFormatting sqref="A67:F67">
    <cfRule type="cellIs" dxfId="28" priority="34" stopIfTrue="1" operator="equal">
      <formula>0</formula>
    </cfRule>
  </conditionalFormatting>
  <conditionalFormatting sqref="D50">
    <cfRule type="cellIs" dxfId="27" priority="31" stopIfTrue="1" operator="equal">
      <formula>$D49</formula>
    </cfRule>
  </conditionalFormatting>
  <conditionalFormatting sqref="D51">
    <cfRule type="cellIs" dxfId="26" priority="30" stopIfTrue="1" operator="equal">
      <formula>$D50</formula>
    </cfRule>
  </conditionalFormatting>
  <conditionalFormatting sqref="G68">
    <cfRule type="cellIs" dxfId="25" priority="27" stopIfTrue="1" operator="equal">
      <formula>$G67</formula>
    </cfRule>
  </conditionalFormatting>
  <conditionalFormatting sqref="A68:F68">
    <cfRule type="cellIs" dxfId="24" priority="28" stopIfTrue="1" operator="equal">
      <formula>0</formula>
    </cfRule>
  </conditionalFormatting>
  <conditionalFormatting sqref="G69">
    <cfRule type="cellIs" dxfId="23" priority="25" stopIfTrue="1" operator="equal">
      <formula>$G68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">
    <cfRule type="cellIs" dxfId="1" priority="3" stopIfTrue="1" operator="equal">
      <formula>$G79</formula>
    </cfRule>
  </conditionalFormatting>
  <conditionalFormatting sqref="A80:F80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КПК1014060</vt:lpstr>
      <vt:lpstr>КПК1014060!Область_печати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2024-11-08T06:47:35Z</cp:lastPrinted>
  <dcterms:created xsi:type="dcterms:W3CDTF">2016-08-15T09:54:21Z</dcterms:created>
  <dcterms:modified xsi:type="dcterms:W3CDTF">2024-11-12T11:15:06Z</dcterms:modified>
</cp:coreProperties>
</file>